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5 Precios de Referencia y Bandas\10.Precios de Referencia\Reportes PRC Web\2023\"/>
    </mc:Choice>
  </mc:AlternateContent>
  <xr:revisionPtr revIDLastSave="0" documentId="8_{BD407D0B-8089-498F-A39E-705D9AA4FA84}" xr6:coauthVersionLast="47" xr6:coauthVersionMax="47" xr10:uidLastSave="{00000000-0000-0000-0000-000000000000}"/>
  <bookViews>
    <workbookView xWindow="0" yWindow="760" windowWidth="19200" windowHeight="9640" xr2:uid="{57CBBC5A-FEDB-4E21-B20D-09EBF5952E05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1" l="1"/>
  <c r="N58" i="1"/>
  <c r="M58" i="1"/>
  <c r="L58" i="1"/>
  <c r="K58" i="1"/>
  <c r="J58" i="1"/>
  <c r="I58" i="1"/>
  <c r="H58" i="1"/>
  <c r="G58" i="1"/>
  <c r="F58" i="1"/>
  <c r="D58" i="1"/>
  <c r="O44" i="1"/>
  <c r="N44" i="1"/>
  <c r="M44" i="1"/>
  <c r="L44" i="1"/>
  <c r="K44" i="1"/>
  <c r="J44" i="1"/>
  <c r="I44" i="1"/>
  <c r="H44" i="1"/>
  <c r="G44" i="1"/>
  <c r="F44" i="1"/>
  <c r="D44" i="1"/>
</calcChain>
</file>

<file path=xl/sharedStrings.xml><?xml version="1.0" encoding="utf-8"?>
<sst xmlns="http://schemas.openxmlformats.org/spreadsheetml/2006/main" count="67" uniqueCount="52">
  <si>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</si>
  <si>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</si>
  <si>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</si>
  <si>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</si>
  <si>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</si>
  <si>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</si>
  <si>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</si>
  <si>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</si>
  <si>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</si>
  <si>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</si>
  <si>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</si>
  <si>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</si>
  <si>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</si>
  <si>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</si>
  <si>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</si>
  <si>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</si>
  <si>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</si>
  <si>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</si>
  <si>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</si>
  <si>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</si>
  <si>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</si>
  <si>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</si>
  <si>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</si>
  <si>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</si>
  <si>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</si>
  <si>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</si>
  <si>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</si>
  <si>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</si>
  <si>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</si>
  <si>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</si>
  <si>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</si>
  <si>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</si>
  <si>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</si>
  <si>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</si>
  <si>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</si>
  <si>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</si>
  <si>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</si>
  <si>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</si>
  <si>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</si>
  <si>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</si>
  <si>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</si>
  <si>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</si>
  <si>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</si>
  <si>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</si>
  <si>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</si>
  <si>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</si>
  <si>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</si>
  <si>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G_97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</si>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</sst>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5305FA1-2B68-4F3E-AD5E-ACB4B8838DE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B24EB8-FBF2-47DB-99B5-416124C3A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17" y="196012"/>
          <a:ext cx="2367347" cy="4825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1.Noviembre/RSF2%20-%2013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0.71111520715293031</v>
          </cell>
          <cell r="E59">
            <v>0.90080077774020439</v>
          </cell>
          <cell r="F59">
            <v>0.88524414445404431</v>
          </cell>
          <cell r="G59">
            <v>0.87951946754685406</v>
          </cell>
          <cell r="H59">
            <v>0.8631856044499453</v>
          </cell>
          <cell r="I59">
            <v>0.90964379869501677</v>
          </cell>
          <cell r="J59">
            <v>0.90232166884722842</v>
          </cell>
          <cell r="K59">
            <v>0.86856140972420681</v>
          </cell>
          <cell r="L59">
            <v>0.84228220358728068</v>
          </cell>
          <cell r="M59">
            <v>0.83777227743340987</v>
          </cell>
          <cell r="N59">
            <v>0.8507660021348411</v>
          </cell>
          <cell r="O59">
            <v>0.91366465648783346</v>
          </cell>
        </row>
        <row r="60">
          <cell r="B60" t="str">
            <v xml:space="preserve">Flete </v>
          </cell>
          <cell r="D60">
            <v>0.20624435354221687</v>
          </cell>
          <cell r="E60">
            <v>5.5555224419133929E-2</v>
          </cell>
          <cell r="F60">
            <v>7.0141847400765844E-2</v>
          </cell>
          <cell r="G60">
            <v>7.4004597791737112E-2</v>
          </cell>
          <cell r="H60">
            <v>8.1750019288782547E-2</v>
          </cell>
          <cell r="I60">
            <v>5.5014328395441764E-2</v>
          </cell>
          <cell r="J60">
            <v>6.0706500063843025E-2</v>
          </cell>
          <cell r="K60">
            <v>8.4234400813442051E-2</v>
          </cell>
          <cell r="L60">
            <v>0.10684397119458094</v>
          </cell>
          <cell r="M60">
            <v>0.11007679370380292</v>
          </cell>
          <cell r="N60">
            <v>9.9271389873910904E-2</v>
          </cell>
          <cell r="O60">
            <v>4.804252558338571E-2</v>
          </cell>
        </row>
        <row r="61">
          <cell r="B61" t="str">
            <v>Seguro + Mermas</v>
          </cell>
          <cell r="D61">
            <v>1.7246359741068769E-3</v>
          </cell>
          <cell r="E61">
            <v>1.7883857240379628E-3</v>
          </cell>
          <cell r="F61">
            <v>1.7865718047684949E-3</v>
          </cell>
          <cell r="G61">
            <v>1.7830900021831653E-3</v>
          </cell>
          <cell r="H61">
            <v>1.767029616391421E-3</v>
          </cell>
          <cell r="I61">
            <v>4.9390496107031478E-4</v>
          </cell>
          <cell r="J61">
            <v>8.0894366188529994E-4</v>
          </cell>
          <cell r="K61">
            <v>8.00348480851625E-4</v>
          </cell>
          <cell r="L61">
            <v>4.3849629274922002E-4</v>
          </cell>
          <cell r="M61">
            <v>4.3790627086539229E-4</v>
          </cell>
          <cell r="N61">
            <v>3.4201346112315074E-4</v>
          </cell>
          <cell r="O61">
            <v>2.5966093915922916E-4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2.7648415595273607E-2</v>
          </cell>
          <cell r="E64">
            <v>1.5160574735732232E-2</v>
          </cell>
          <cell r="F64">
            <v>1.5775122787442388E-2</v>
          </cell>
          <cell r="G64">
            <v>1.6391966311649991E-2</v>
          </cell>
          <cell r="H64">
            <v>2.2497885232246797E-2</v>
          </cell>
          <cell r="I64">
            <v>1.3833611601446262E-2</v>
          </cell>
          <cell r="J64">
            <v>1.356661840555122E-2</v>
          </cell>
          <cell r="K64">
            <v>1.6755279189044781E-2</v>
          </cell>
          <cell r="L64">
            <v>1.9688236971643236E-2</v>
          </cell>
          <cell r="M64">
            <v>2.0121236018560282E-2</v>
          </cell>
          <cell r="N64">
            <v>2.2484829544099531E-2</v>
          </cell>
          <cell r="O64">
            <v>1.9662758992637752E-2</v>
          </cell>
        </row>
        <row r="65">
          <cell r="B65" t="str">
            <v>Recepción, Almacenamiento y Despacho</v>
          </cell>
          <cell r="D65">
            <v>4.886738773547248E-2</v>
          </cell>
          <cell r="E65">
            <v>2.138452020433329E-2</v>
          </cell>
          <cell r="F65">
            <v>2.1732702608979932E-2</v>
          </cell>
          <cell r="G65">
            <v>2.2929534580342907E-2</v>
          </cell>
          <cell r="H65">
            <v>2.532937074397738E-2</v>
          </cell>
          <cell r="I65">
            <v>1.6614356347024774E-2</v>
          </cell>
          <cell r="J65">
            <v>1.757634727239293E-2</v>
          </cell>
          <cell r="K65">
            <v>2.4388378170739002E-2</v>
          </cell>
          <cell r="L65">
            <v>2.5816888098571623E-2</v>
          </cell>
          <cell r="M65">
            <v>2.659804042780441E-2</v>
          </cell>
          <cell r="N65">
            <v>2.1899431109211831E-2</v>
          </cell>
          <cell r="O65">
            <v>1.397039799698415E-2</v>
          </cell>
        </row>
        <row r="66">
          <cell r="B66" t="str">
            <v>Ley 27332 + OEFA</v>
          </cell>
          <cell r="D66">
            <v>4.4000000000000011E-3</v>
          </cell>
          <cell r="E66">
            <v>5.3105171765582783E-3</v>
          </cell>
          <cell r="F66">
            <v>5.3196109439990419E-3</v>
          </cell>
          <cell r="G66">
            <v>5.3713437672327832E-3</v>
          </cell>
          <cell r="H66">
            <v>5.4700906686566079E-3</v>
          </cell>
          <cell r="I66">
            <v>4.4000000000000003E-3</v>
          </cell>
          <cell r="J66">
            <v>5.0199217490992142E-3</v>
          </cell>
          <cell r="K66">
            <v>5.2601836217155747E-3</v>
          </cell>
          <cell r="L66">
            <v>4.9302038551743742E-3</v>
          </cell>
          <cell r="M66">
            <v>4.9937461455572835E-3</v>
          </cell>
          <cell r="N66">
            <v>5.2363338768134909E-3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D20B5-9B5F-44E3-ADFB-179AE6B9DB6F}">
  <sheetPr>
    <tabColor rgb="FF002060"/>
  </sheetPr>
  <dimension ref="A1:R70"/>
  <sheetViews>
    <sheetView showGridLines="0" tabSelected="1" zoomScale="50" zoomScaleNormal="50" workbookViewId="0">
      <selection activeCell="G7" sqref="G7"/>
    </sheetView>
  </sheetViews>
  <sheetFormatPr baseColWidth="10" defaultColWidth="13.54296875" defaultRowHeight="14.5" x14ac:dyDescent="0.35"/>
  <cols>
    <col min="1" max="1" width="4.7265625" customWidth="1"/>
    <col min="2" max="2" width="19.26953125" customWidth="1"/>
    <col min="3" max="3" width="30.54296875" customWidth="1"/>
    <col min="4" max="4" width="16.1796875" customWidth="1"/>
    <col min="5" max="5" width="0.26953125" hidden="1" customWidth="1"/>
    <col min="6" max="6" width="17.81640625" customWidth="1"/>
    <col min="7" max="8" width="14.26953125" customWidth="1"/>
    <col min="10" max="10" width="15.453125" customWidth="1"/>
    <col min="11" max="11" width="14.453125" customWidth="1"/>
    <col min="12" max="12" width="14" customWidth="1"/>
    <col min="13" max="13" width="15.26953125" customWidth="1"/>
    <col min="14" max="14" width="16.26953125" customWidth="1"/>
    <col min="15" max="15" width="17" customWidth="1"/>
    <col min="16" max="16" width="4" customWidth="1"/>
    <col min="17" max="17" width="3.54296875" customWidth="1"/>
    <col min="18" max="18" width="6.453125" customWidth="1"/>
    <col min="19" max="24" width="9.26953125" customWidth="1"/>
  </cols>
  <sheetData>
    <row r="1" spans="1:15" ht="15" customHeigh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3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3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3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35">
      <c r="A5" s="1"/>
      <c r="B5" s="12"/>
      <c r="C5" s="12"/>
      <c r="D5" s="12"/>
      <c r="F5" s="13" t="s">
        <v>49</v>
      </c>
      <c r="G5" s="13" t="s">
        <v>50</v>
      </c>
      <c r="H5" s="14">
        <v>45229</v>
      </c>
      <c r="I5" s="13" t="s">
        <v>51</v>
      </c>
      <c r="J5" s="15">
        <v>45240</v>
      </c>
      <c r="K5" s="12"/>
      <c r="L5" s="12"/>
      <c r="M5" s="12"/>
      <c r="N5" s="12"/>
      <c r="O5" s="5"/>
    </row>
    <row r="6" spans="1:15" ht="19.5" customHeight="1" x14ac:dyDescent="0.3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35">
      <c r="A7" s="1"/>
      <c r="B7" s="17" t="s">
        <v>2</v>
      </c>
      <c r="C7" s="17"/>
      <c r="D7" s="18">
        <v>45243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4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3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35">
      <c r="B11" s="36" t="s">
        <v>17</v>
      </c>
      <c r="C11" s="36"/>
      <c r="D11" s="37">
        <v>34.342574192127302</v>
      </c>
      <c r="E11" s="37">
        <v>91.653322753062099</v>
      </c>
      <c r="F11" s="37">
        <v>88.627459003062086</v>
      </c>
      <c r="G11" s="37">
        <v>83.458233780680004</v>
      </c>
      <c r="H11" s="37">
        <v>74.14788378067999</v>
      </c>
      <c r="I11" s="37">
        <v>119.12607</v>
      </c>
      <c r="J11" s="37">
        <v>111.69963</v>
      </c>
      <c r="K11" s="37">
        <v>77.488380000000006</v>
      </c>
      <c r="L11" s="37">
        <v>70.98599999999999</v>
      </c>
      <c r="M11" s="37">
        <v>68.532301324503322</v>
      </c>
      <c r="N11" s="37">
        <v>86.353049999999996</v>
      </c>
      <c r="O11" s="37">
        <v>145.75708010280135</v>
      </c>
    </row>
    <row r="12" spans="1:15" s="35" customFormat="1" ht="24" customHeight="1" x14ac:dyDescent="0.35">
      <c r="B12" s="38" t="s">
        <v>18</v>
      </c>
      <c r="C12" s="38"/>
      <c r="D12" s="37">
        <v>29.414437499999991</v>
      </c>
      <c r="E12" s="37">
        <v>89.005461300000007</v>
      </c>
      <c r="F12" s="37">
        <v>85.979597549999994</v>
      </c>
      <c r="G12" s="37">
        <v>79.80361666666667</v>
      </c>
      <c r="H12" s="37">
        <v>79.80361666666667</v>
      </c>
      <c r="I12" s="37">
        <v>119.12607</v>
      </c>
      <c r="J12" s="39">
        <v>111.69963</v>
      </c>
      <c r="K12" s="39">
        <v>77.122080000000011</v>
      </c>
      <c r="L12" s="37">
        <v>70.98599999999999</v>
      </c>
      <c r="M12" s="37">
        <v>70.98599999999999</v>
      </c>
      <c r="N12" s="37">
        <v>86.353049999999996</v>
      </c>
      <c r="O12" s="37">
        <v>145.75708010280135</v>
      </c>
    </row>
    <row r="13" spans="1:15" s="35" customFormat="1" ht="24" customHeight="1" x14ac:dyDescent="0.35">
      <c r="B13" s="38" t="s">
        <v>19</v>
      </c>
      <c r="C13" s="38"/>
      <c r="D13" s="40"/>
      <c r="E13" s="37">
        <v>2.6478614530620845</v>
      </c>
      <c r="F13" s="37">
        <v>2.6478614530620845</v>
      </c>
      <c r="G13" s="37">
        <v>3.6546171140133392</v>
      </c>
      <c r="H13" s="37">
        <v>-5.6557328859866747</v>
      </c>
      <c r="I13" s="40"/>
      <c r="J13" s="39"/>
      <c r="K13" s="39">
        <v>0.36630000000000001</v>
      </c>
      <c r="L13" s="37"/>
      <c r="M13" s="37">
        <v>-2.4536986754966605</v>
      </c>
      <c r="N13" s="37"/>
      <c r="O13" s="37"/>
    </row>
    <row r="14" spans="1:15" s="35" customFormat="1" ht="24" customHeight="1" x14ac:dyDescent="0.35">
      <c r="B14" s="38" t="s">
        <v>20</v>
      </c>
      <c r="C14" s="38"/>
      <c r="D14" s="37">
        <v>4.9281366921273122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35">
      <c r="B15" s="42" t="s">
        <v>21</v>
      </c>
      <c r="C15" s="38"/>
      <c r="D15" s="37">
        <v>9.9603579588583813</v>
      </c>
      <c r="E15" s="37">
        <v>5.6525494206158271</v>
      </c>
      <c r="F15" s="37">
        <v>7.0223494206158268</v>
      </c>
      <c r="G15" s="37">
        <v>7.0223494206158268</v>
      </c>
      <c r="H15" s="37">
        <v>7.0223494206158268</v>
      </c>
      <c r="I15" s="37">
        <v>7.204623111640287</v>
      </c>
      <c r="J15" s="39">
        <v>7.5149404362517984</v>
      </c>
      <c r="K15" s="39">
        <v>7.5149404362517984</v>
      </c>
      <c r="L15" s="37">
        <v>9.00461402</v>
      </c>
      <c r="M15" s="37">
        <v>9.00461402</v>
      </c>
      <c r="N15" s="37">
        <v>10.076081169017673</v>
      </c>
      <c r="O15" s="37">
        <v>7.6642323855630954</v>
      </c>
    </row>
    <row r="16" spans="1:15" s="35" customFormat="1" ht="31.5" customHeight="1" x14ac:dyDescent="0.35">
      <c r="B16" s="38" t="s">
        <v>22</v>
      </c>
      <c r="C16" s="38"/>
      <c r="D16" s="37">
        <v>5.2720489259672966E-2</v>
      </c>
      <c r="E16" s="37">
        <v>9.9251989617151495E-2</v>
      </c>
      <c r="F16" s="37">
        <v>9.756280459215147E-2</v>
      </c>
      <c r="G16" s="37">
        <v>9.2290194865321751E-2</v>
      </c>
      <c r="H16" s="37">
        <v>8.2793637865321734E-2</v>
      </c>
      <c r="I16" s="37">
        <v>4.9521631699762994E-2</v>
      </c>
      <c r="J16" s="39">
        <v>4.887797387886323E-2</v>
      </c>
      <c r="K16" s="39">
        <v>3.4851361378863244E-2</v>
      </c>
      <c r="L16" s="37">
        <v>3.1356320695839997E-2</v>
      </c>
      <c r="M16" s="37">
        <v>3.0394470815045302E-2</v>
      </c>
      <c r="N16" s="37">
        <v>1.6392952298733006E-2</v>
      </c>
      <c r="O16" s="37">
        <v>3.6821114997207464E-2</v>
      </c>
    </row>
    <row r="17" spans="1:18" s="35" customFormat="1" ht="24" customHeight="1" x14ac:dyDescent="0.35">
      <c r="B17" s="38" t="s">
        <v>23</v>
      </c>
      <c r="C17" s="38"/>
      <c r="D17" s="37">
        <v>3.056902318418012E-2</v>
      </c>
      <c r="E17" s="37">
        <v>8.270999134762623E-2</v>
      </c>
      <c r="F17" s="37">
        <v>8.130233716012622E-2</v>
      </c>
      <c r="G17" s="37">
        <v>7.690849572110145E-2</v>
      </c>
      <c r="H17" s="37">
        <v>6.8994698221101436E-2</v>
      </c>
      <c r="I17" s="37">
        <v>1.5159683173396835E-2</v>
      </c>
      <c r="J17" s="39">
        <v>5.1262265287588267E-2</v>
      </c>
      <c r="K17" s="39">
        <v>3.6551427787588277E-2</v>
      </c>
      <c r="L17" s="37">
        <v>5.5993429813999988E-3</v>
      </c>
      <c r="M17" s="37">
        <v>5.4275840741152322E-3</v>
      </c>
      <c r="N17" s="37">
        <v>1.8321534922113358E-2</v>
      </c>
      <c r="O17" s="37">
        <v>4.6026393746509331E-3</v>
      </c>
    </row>
    <row r="18" spans="1:18" s="35" customFormat="1" ht="24" customHeight="1" x14ac:dyDescent="0.35">
      <c r="B18" s="42" t="s">
        <v>24</v>
      </c>
      <c r="C18" s="38"/>
      <c r="D18" s="37">
        <v>44.386221663429531</v>
      </c>
      <c r="E18" s="37">
        <v>97.487834154642698</v>
      </c>
      <c r="F18" s="37">
        <v>95.828673565430194</v>
      </c>
      <c r="G18" s="37">
        <v>90.649781891882256</v>
      </c>
      <c r="H18" s="37">
        <v>81.322021537382241</v>
      </c>
      <c r="I18" s="37">
        <v>126.39537442651344</v>
      </c>
      <c r="J18" s="37">
        <v>119.31471067541824</v>
      </c>
      <c r="K18" s="37">
        <v>85.074723225418268</v>
      </c>
      <c r="L18" s="37">
        <v>80.027569683677228</v>
      </c>
      <c r="M18" s="37">
        <v>77.57273739939248</v>
      </c>
      <c r="N18" s="37">
        <v>96.463845656238504</v>
      </c>
      <c r="O18" s="37">
        <v>153.46273624273627</v>
      </c>
    </row>
    <row r="19" spans="1:18" s="35" customFormat="1" ht="24" customHeight="1" x14ac:dyDescent="0.3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35">
      <c r="B20" s="38" t="s">
        <v>26</v>
      </c>
      <c r="C20" s="38"/>
      <c r="D20" s="37">
        <v>1.335251664321746</v>
      </c>
      <c r="E20" s="37">
        <v>1.542535357109482</v>
      </c>
      <c r="F20" s="37">
        <v>1.5793485411581853</v>
      </c>
      <c r="G20" s="37">
        <v>1.5554454529340331</v>
      </c>
      <c r="H20" s="37">
        <v>1.9325746061007747</v>
      </c>
      <c r="I20" s="37">
        <v>1.8116363639820932</v>
      </c>
      <c r="J20" s="39">
        <v>1.6794301949849664</v>
      </c>
      <c r="K20" s="39">
        <v>1.4948159407854122</v>
      </c>
      <c r="L20" s="37">
        <v>1.659288518404797</v>
      </c>
      <c r="M20" s="37">
        <v>1.6459778474288662</v>
      </c>
      <c r="N20" s="37">
        <v>2.2822181481052732</v>
      </c>
      <c r="O20" s="37">
        <v>3.1368033306103293</v>
      </c>
    </row>
    <row r="21" spans="1:18" s="35" customFormat="1" ht="24" customHeight="1" x14ac:dyDescent="0.3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35">
      <c r="B22" s="38" t="s">
        <v>28</v>
      </c>
      <c r="C22" s="38"/>
      <c r="D22" s="37">
        <v>0.21249345383899723</v>
      </c>
      <c r="E22" s="37">
        <v>0.54032651480364324</v>
      </c>
      <c r="F22" s="37">
        <v>0.53258030996893035</v>
      </c>
      <c r="G22" s="37">
        <v>0.50969066675972241</v>
      </c>
      <c r="H22" s="37">
        <v>0.46988231161222066</v>
      </c>
      <c r="I22" s="37">
        <v>0.57621973430914064</v>
      </c>
      <c r="J22" s="39">
        <v>0.62142295964109318</v>
      </c>
      <c r="K22" s="39">
        <v>0.46928530646865657</v>
      </c>
      <c r="L22" s="37">
        <v>0.41550854259161873</v>
      </c>
      <c r="M22" s="37">
        <v>0.40850350960987858</v>
      </c>
      <c r="N22" s="37">
        <v>0.53148973977159764</v>
      </c>
      <c r="O22" s="37">
        <v>0.70193275825906509</v>
      </c>
    </row>
    <row r="23" spans="1:18" s="45" customFormat="1" ht="30" customHeight="1" x14ac:dyDescent="0.35">
      <c r="B23" s="46" t="s">
        <v>29</v>
      </c>
      <c r="C23" s="43"/>
      <c r="D23" s="44">
        <v>48.293966781590271</v>
      </c>
      <c r="E23" s="44">
        <v>101.74649602655582</v>
      </c>
      <c r="F23" s="44">
        <v>100.11640241655731</v>
      </c>
      <c r="G23" s="44">
        <v>94.890718011576013</v>
      </c>
      <c r="H23" s="44">
        <v>85.900278455095233</v>
      </c>
      <c r="I23" s="44">
        <v>130.95903052480469</v>
      </c>
      <c r="J23" s="44">
        <v>123.79136383004429</v>
      </c>
      <c r="K23" s="44">
        <v>89.214624472672341</v>
      </c>
      <c r="L23" s="44">
        <v>84.278166744673641</v>
      </c>
      <c r="M23" s="44">
        <v>81.803018756431214</v>
      </c>
      <c r="N23" s="44">
        <v>101.50035354411538</v>
      </c>
      <c r="O23" s="44">
        <v>159.53017233160566</v>
      </c>
    </row>
    <row r="24" spans="1:18" s="35" customFormat="1" ht="22.5" customHeight="1" x14ac:dyDescent="0.3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3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3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3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3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3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3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3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3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3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3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3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3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3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3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3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3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3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35">
      <c r="A42" s="1"/>
    </row>
    <row r="43" spans="1:18" x14ac:dyDescent="0.35">
      <c r="A43" s="1"/>
    </row>
    <row r="44" spans="1:18" ht="51" customHeight="1" x14ac:dyDescent="0.35">
      <c r="A44" s="1"/>
      <c r="B44" s="58" t="s">
        <v>43</v>
      </c>
      <c r="C44" s="59">
        <v>45243</v>
      </c>
      <c r="D44" s="31" t="str">
        <f>+D10</f>
        <v>GLP                    70/30</v>
      </c>
      <c r="E44" s="31" t="s">
        <v>6</v>
      </c>
      <c r="F44" s="31" t="str">
        <f t="shared" ref="F44:O44" si="0">+F10</f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5" x14ac:dyDescent="0.35">
      <c r="B45" s="60" t="s">
        <v>17</v>
      </c>
      <c r="C45" s="60"/>
      <c r="D45" s="61">
        <v>34.342574192127302</v>
      </c>
      <c r="E45" s="61">
        <v>91.653322753062099</v>
      </c>
      <c r="F45" s="61">
        <v>88.627459003062086</v>
      </c>
      <c r="G45" s="61">
        <v>83.458233780680004</v>
      </c>
      <c r="H45" s="61">
        <v>74.14788378067999</v>
      </c>
      <c r="I45" s="61">
        <v>119.12607</v>
      </c>
      <c r="J45" s="61">
        <v>111.69963</v>
      </c>
      <c r="K45" s="61">
        <v>77.488380000000006</v>
      </c>
      <c r="L45" s="61">
        <v>70.98599999999999</v>
      </c>
      <c r="M45" s="61">
        <v>68.532301324503322</v>
      </c>
      <c r="N45" s="61">
        <v>86.353049999999996</v>
      </c>
      <c r="O45" s="61">
        <v>145.75708010280135</v>
      </c>
    </row>
    <row r="46" spans="1:18" ht="18.5" x14ac:dyDescent="0.35">
      <c r="B46" s="62" t="s">
        <v>44</v>
      </c>
      <c r="C46" s="62"/>
      <c r="D46" s="61">
        <v>9.9603579588583813</v>
      </c>
      <c r="E46" s="61">
        <v>5.6525494206158271</v>
      </c>
      <c r="F46" s="61">
        <v>7.0223494206158268</v>
      </c>
      <c r="G46" s="61">
        <v>7.0223494206158268</v>
      </c>
      <c r="H46" s="61">
        <v>7.0223494206158268</v>
      </c>
      <c r="I46" s="61">
        <v>7.204623111640287</v>
      </c>
      <c r="J46" s="61">
        <v>7.5149404362517984</v>
      </c>
      <c r="K46" s="61">
        <v>7.5149404362517984</v>
      </c>
      <c r="L46" s="61">
        <v>9.00461402</v>
      </c>
      <c r="M46" s="61">
        <v>9.00461402</v>
      </c>
      <c r="N46" s="61">
        <v>10.076081169017673</v>
      </c>
      <c r="O46" s="61">
        <v>7.6642323855630954</v>
      </c>
    </row>
    <row r="47" spans="1:18" ht="18.5" x14ac:dyDescent="0.35">
      <c r="B47" s="62" t="s">
        <v>45</v>
      </c>
      <c r="C47" s="62"/>
      <c r="D47" s="61">
        <v>8.3289512443853089E-2</v>
      </c>
      <c r="E47" s="61">
        <v>0.18196198096477773</v>
      </c>
      <c r="F47" s="61">
        <v>0.17886514175227769</v>
      </c>
      <c r="G47" s="61">
        <v>0.1691986905864232</v>
      </c>
      <c r="H47" s="61">
        <v>0.15178833608642317</v>
      </c>
      <c r="I47" s="61">
        <v>6.4681314873159826E-2</v>
      </c>
      <c r="J47" s="61">
        <v>0.1001402391664515</v>
      </c>
      <c r="K47" s="61">
        <v>7.1402789166451514E-2</v>
      </c>
      <c r="L47" s="61">
        <v>3.6955663677239993E-2</v>
      </c>
      <c r="M47" s="61">
        <v>3.5822054889160536E-2</v>
      </c>
      <c r="N47" s="61">
        <v>3.4714487220846364E-2</v>
      </c>
      <c r="O47" s="61">
        <v>4.1423754371858398E-2</v>
      </c>
    </row>
    <row r="48" spans="1:18" ht="18.5" x14ac:dyDescent="0.35">
      <c r="B48" s="63" t="s">
        <v>24</v>
      </c>
      <c r="C48" s="63"/>
      <c r="D48" s="61">
        <v>44.386221663429531</v>
      </c>
      <c r="E48" s="61">
        <v>97.487834154642698</v>
      </c>
      <c r="F48" s="61">
        <v>95.828673565430194</v>
      </c>
      <c r="G48" s="61">
        <v>90.649781891882256</v>
      </c>
      <c r="H48" s="61">
        <v>81.322021537382241</v>
      </c>
      <c r="I48" s="61">
        <v>126.39537442651344</v>
      </c>
      <c r="J48" s="61">
        <v>119.31471067541824</v>
      </c>
      <c r="K48" s="61">
        <v>85.074723225418268</v>
      </c>
      <c r="L48" s="61">
        <v>80.027569683677228</v>
      </c>
      <c r="M48" s="61">
        <v>77.57273739939248</v>
      </c>
      <c r="N48" s="61">
        <v>96.463845656238504</v>
      </c>
      <c r="O48" s="61">
        <v>153.46273624273627</v>
      </c>
    </row>
    <row r="49" spans="2:18" ht="18.5" x14ac:dyDescent="0.3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5" x14ac:dyDescent="0.35">
      <c r="B50" s="63" t="s">
        <v>26</v>
      </c>
      <c r="C50" s="63"/>
      <c r="D50" s="61">
        <v>1.335251664321746</v>
      </c>
      <c r="E50" s="61">
        <v>1.542535357109482</v>
      </c>
      <c r="F50" s="61">
        <v>1.5793485411581853</v>
      </c>
      <c r="G50" s="61">
        <v>1.5554454529340331</v>
      </c>
      <c r="H50" s="61">
        <v>1.9325746061007747</v>
      </c>
      <c r="I50" s="61">
        <v>1.8116363639820932</v>
      </c>
      <c r="J50" s="61">
        <v>1.6794301949849664</v>
      </c>
      <c r="K50" s="61">
        <v>1.4948159407854122</v>
      </c>
      <c r="L50" s="61">
        <v>1.659288518404797</v>
      </c>
      <c r="M50" s="61">
        <v>1.6459778474288662</v>
      </c>
      <c r="N50" s="61">
        <v>2.2822181481052732</v>
      </c>
      <c r="O50" s="61">
        <v>3.1368033306103293</v>
      </c>
    </row>
    <row r="51" spans="2:18" ht="18.5" x14ac:dyDescent="0.3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5" x14ac:dyDescent="0.35">
      <c r="B52" s="63" t="s">
        <v>28</v>
      </c>
      <c r="C52" s="63"/>
      <c r="D52" s="61">
        <v>0.21249345383899723</v>
      </c>
      <c r="E52" s="61">
        <v>0.54032651480364324</v>
      </c>
      <c r="F52" s="61">
        <v>0.53258030996893035</v>
      </c>
      <c r="G52" s="61">
        <v>0.50969066675972241</v>
      </c>
      <c r="H52" s="61">
        <v>0.46988231161222066</v>
      </c>
      <c r="I52" s="61">
        <v>0.57621973430914064</v>
      </c>
      <c r="J52" s="61">
        <v>0.62142295964109318</v>
      </c>
      <c r="K52" s="61">
        <v>0.46928530646865657</v>
      </c>
      <c r="L52" s="61">
        <v>0.41550854259161873</v>
      </c>
      <c r="M52" s="61">
        <v>0.40850350960987858</v>
      </c>
      <c r="N52" s="61">
        <v>0.53148973977159764</v>
      </c>
      <c r="O52" s="61">
        <v>0.70193275825906509</v>
      </c>
    </row>
    <row r="53" spans="2:18" ht="18.5" x14ac:dyDescent="0.3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5" x14ac:dyDescent="0.35">
      <c r="B54" s="65" t="s">
        <v>46</v>
      </c>
      <c r="C54" s="65"/>
      <c r="D54" s="66">
        <v>48.293966781590271</v>
      </c>
      <c r="E54" s="66">
        <v>101.74649602655582</v>
      </c>
      <c r="F54" s="66">
        <v>100.11640241655731</v>
      </c>
      <c r="G54" s="66">
        <v>94.890718011576013</v>
      </c>
      <c r="H54" s="66">
        <v>85.900278455095233</v>
      </c>
      <c r="I54" s="66">
        <v>130.95903052480469</v>
      </c>
      <c r="J54" s="66">
        <v>123.79136383004429</v>
      </c>
      <c r="K54" s="66">
        <v>89.214624472672341</v>
      </c>
      <c r="L54" s="66">
        <v>84.278166744673641</v>
      </c>
      <c r="M54" s="66">
        <v>81.803018756431214</v>
      </c>
      <c r="N54" s="66">
        <v>101.50035354411538</v>
      </c>
      <c r="O54" s="66">
        <v>159.53017233160566</v>
      </c>
    </row>
    <row r="56" spans="2:18" ht="21" x14ac:dyDescent="0.5">
      <c r="C56" s="67"/>
      <c r="D56" s="67"/>
    </row>
    <row r="58" spans="2:18" ht="53.5" customHeight="1" x14ac:dyDescent="0.35">
      <c r="B58" s="58"/>
      <c r="C58" s="59"/>
      <c r="D58" s="31" t="str">
        <f>+D44</f>
        <v>GLP                    70/30</v>
      </c>
      <c r="E58" s="31" t="s">
        <v>47</v>
      </c>
      <c r="F58" s="31" t="str">
        <f t="shared" ref="F58:O58" si="1">+F44</f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5" x14ac:dyDescent="0.35">
      <c r="B59" s="60" t="s">
        <v>17</v>
      </c>
      <c r="C59" s="60"/>
      <c r="D59" s="69">
        <v>0.71111520715293031</v>
      </c>
      <c r="E59" s="69">
        <v>0.90080077774020439</v>
      </c>
      <c r="F59" s="69">
        <v>0.88524414445404431</v>
      </c>
      <c r="G59" s="69">
        <v>0.87951946754685406</v>
      </c>
      <c r="H59" s="69">
        <v>0.8631856044499453</v>
      </c>
      <c r="I59" s="69">
        <v>0.90964379869501677</v>
      </c>
      <c r="J59" s="69">
        <v>0.90232166884722842</v>
      </c>
      <c r="K59" s="69">
        <v>0.86856140972420681</v>
      </c>
      <c r="L59" s="69">
        <v>0.84228220358728068</v>
      </c>
      <c r="M59" s="69">
        <v>0.83777227743340987</v>
      </c>
      <c r="N59" s="69">
        <v>0.8507660021348411</v>
      </c>
      <c r="O59" s="69">
        <v>0.91366465648783346</v>
      </c>
    </row>
    <row r="60" spans="2:18" ht="18.5" x14ac:dyDescent="0.35">
      <c r="B60" s="62" t="s">
        <v>44</v>
      </c>
      <c r="C60" s="62"/>
      <c r="D60" s="70">
        <v>0.20624435354221687</v>
      </c>
      <c r="E60" s="70">
        <v>5.5555224419133929E-2</v>
      </c>
      <c r="F60" s="70">
        <v>7.0141847400765844E-2</v>
      </c>
      <c r="G60" s="70">
        <v>7.4004597791737112E-2</v>
      </c>
      <c r="H60" s="70">
        <v>8.1750019288782547E-2</v>
      </c>
      <c r="I60" s="70">
        <v>5.5014328395441764E-2</v>
      </c>
      <c r="J60" s="70">
        <v>6.0706500063843025E-2</v>
      </c>
      <c r="K60" s="70">
        <v>8.4234400813442051E-2</v>
      </c>
      <c r="L60" s="70">
        <v>0.10684397119458094</v>
      </c>
      <c r="M60" s="70">
        <v>0.11007679370380292</v>
      </c>
      <c r="N60" s="70">
        <v>9.9271389873910904E-2</v>
      </c>
      <c r="O60" s="70">
        <v>4.804252558338571E-2</v>
      </c>
    </row>
    <row r="61" spans="2:18" ht="18.5" x14ac:dyDescent="0.35">
      <c r="B61" s="62" t="s">
        <v>45</v>
      </c>
      <c r="C61" s="62"/>
      <c r="D61" s="70">
        <v>1.7246359741068769E-3</v>
      </c>
      <c r="E61" s="70">
        <v>1.7883857240379628E-3</v>
      </c>
      <c r="F61" s="70">
        <v>1.7865718047684949E-3</v>
      </c>
      <c r="G61" s="70">
        <v>1.7830900021831653E-3</v>
      </c>
      <c r="H61" s="70">
        <v>1.767029616391421E-3</v>
      </c>
      <c r="I61" s="70">
        <v>4.9390496107031478E-4</v>
      </c>
      <c r="J61" s="70">
        <v>8.0894366188529994E-4</v>
      </c>
      <c r="K61" s="70">
        <v>8.00348480851625E-4</v>
      </c>
      <c r="L61" s="70">
        <v>4.3849629274922002E-4</v>
      </c>
      <c r="M61" s="70">
        <v>4.3790627086539229E-4</v>
      </c>
      <c r="N61" s="70">
        <v>3.4201346112315074E-4</v>
      </c>
      <c r="O61" s="70">
        <v>2.5966093915922916E-4</v>
      </c>
    </row>
    <row r="62" spans="2:18" ht="18.5" x14ac:dyDescent="0.35">
      <c r="B62" s="63" t="s">
        <v>24</v>
      </c>
      <c r="C62" s="63"/>
      <c r="D62" s="70">
        <v>0.91908419666925401</v>
      </c>
      <c r="E62" s="70">
        <v>0.9581443878833763</v>
      </c>
      <c r="F62" s="70">
        <v>0.9571725636595787</v>
      </c>
      <c r="G62" s="70">
        <v>0.95530715534077426</v>
      </c>
      <c r="H62" s="70">
        <v>0.94670265335511927</v>
      </c>
      <c r="I62" s="70">
        <v>0.96515203205152889</v>
      </c>
      <c r="J62" s="70">
        <v>0.96383711257295668</v>
      </c>
      <c r="K62" s="70">
        <v>0.95359615901850059</v>
      </c>
      <c r="L62" s="70">
        <v>0.94956467107461084</v>
      </c>
      <c r="M62" s="70">
        <v>0.9482869774080781</v>
      </c>
      <c r="N62" s="70">
        <v>0.95037940546987509</v>
      </c>
      <c r="O62" s="70">
        <v>0.96196684301037816</v>
      </c>
    </row>
    <row r="63" spans="2:18" ht="18.5" x14ac:dyDescent="0.35">
      <c r="B63" s="62" t="s">
        <v>48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5" x14ac:dyDescent="0.35">
      <c r="B64" s="63" t="s">
        <v>26</v>
      </c>
      <c r="C64" s="63"/>
      <c r="D64" s="70">
        <v>2.7648415595273607E-2</v>
      </c>
      <c r="E64" s="70">
        <v>1.5160574735732232E-2</v>
      </c>
      <c r="F64" s="70">
        <v>1.5775122787442388E-2</v>
      </c>
      <c r="G64" s="70">
        <v>1.6391966311649991E-2</v>
      </c>
      <c r="H64" s="70">
        <v>2.2497885232246797E-2</v>
      </c>
      <c r="I64" s="70">
        <v>1.3833611601446262E-2</v>
      </c>
      <c r="J64" s="70">
        <v>1.356661840555122E-2</v>
      </c>
      <c r="K64" s="70">
        <v>1.6755279189044781E-2</v>
      </c>
      <c r="L64" s="70">
        <v>1.9688236971643236E-2</v>
      </c>
      <c r="M64" s="70">
        <v>2.0121236018560282E-2</v>
      </c>
      <c r="N64" s="70">
        <v>2.2484829544099531E-2</v>
      </c>
      <c r="O64" s="70">
        <v>1.9662758992637752E-2</v>
      </c>
    </row>
    <row r="65" spans="2:15" ht="18.5" x14ac:dyDescent="0.35">
      <c r="B65" s="63" t="s">
        <v>27</v>
      </c>
      <c r="C65" s="63"/>
      <c r="D65" s="70">
        <v>4.886738773547248E-2</v>
      </c>
      <c r="E65" s="70">
        <v>2.138452020433329E-2</v>
      </c>
      <c r="F65" s="70">
        <v>2.1732702608979932E-2</v>
      </c>
      <c r="G65" s="70">
        <v>2.2929534580342907E-2</v>
      </c>
      <c r="H65" s="70">
        <v>2.532937074397738E-2</v>
      </c>
      <c r="I65" s="70">
        <v>1.6614356347024774E-2</v>
      </c>
      <c r="J65" s="70">
        <v>1.757634727239293E-2</v>
      </c>
      <c r="K65" s="70">
        <v>2.4388378170739002E-2</v>
      </c>
      <c r="L65" s="70">
        <v>2.5816888098571623E-2</v>
      </c>
      <c r="M65" s="70">
        <v>2.659804042780441E-2</v>
      </c>
      <c r="N65" s="70">
        <v>2.1899431109211831E-2</v>
      </c>
      <c r="O65" s="70">
        <v>1.397039799698415E-2</v>
      </c>
    </row>
    <row r="66" spans="2:15" ht="18.5" x14ac:dyDescent="0.35">
      <c r="B66" s="63" t="s">
        <v>28</v>
      </c>
      <c r="C66" s="63"/>
      <c r="D66" s="70">
        <v>4.4000000000000011E-3</v>
      </c>
      <c r="E66" s="70">
        <v>5.3105171765582783E-3</v>
      </c>
      <c r="F66" s="70">
        <v>5.3196109439990419E-3</v>
      </c>
      <c r="G66" s="70">
        <v>5.3713437672327832E-3</v>
      </c>
      <c r="H66" s="70">
        <v>5.4700906686566079E-3</v>
      </c>
      <c r="I66" s="70">
        <v>4.4000000000000003E-3</v>
      </c>
      <c r="J66" s="70">
        <v>5.0199217490992142E-3</v>
      </c>
      <c r="K66" s="70">
        <v>5.2601836217155747E-3</v>
      </c>
      <c r="L66" s="70">
        <v>4.9302038551743742E-3</v>
      </c>
      <c r="M66" s="70">
        <v>4.9937461455572835E-3</v>
      </c>
      <c r="N66" s="70">
        <v>5.2363338768134909E-3</v>
      </c>
      <c r="O66" s="70">
        <v>4.4000000000000011E-3</v>
      </c>
    </row>
    <row r="67" spans="2:15" ht="18.5" x14ac:dyDescent="0.35">
      <c r="B67" s="65" t="s">
        <v>46</v>
      </c>
      <c r="C67" s="65"/>
      <c r="D67" s="71">
        <v>1.0000000000000002</v>
      </c>
      <c r="E67" s="71">
        <v>1</v>
      </c>
      <c r="F67" s="71">
        <v>1.0000000000000002</v>
      </c>
      <c r="G67" s="71">
        <v>0.99999999999999989</v>
      </c>
      <c r="H67" s="71">
        <v>1</v>
      </c>
      <c r="I67" s="71">
        <v>0.99999999999999989</v>
      </c>
      <c r="J67" s="71">
        <v>1</v>
      </c>
      <c r="K67" s="71">
        <v>0.99999999999999989</v>
      </c>
      <c r="L67" s="71">
        <v>1</v>
      </c>
      <c r="M67" s="71">
        <v>1.0000000000000002</v>
      </c>
      <c r="N67" s="71">
        <v>0.99999999999999989</v>
      </c>
      <c r="O67" s="71">
        <v>1.0000000000000002</v>
      </c>
    </row>
    <row r="70" spans="2:15" ht="23.5" x14ac:dyDescent="0.55000000000000004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2023-11-13T15:39:09Z</dcterms:created>
  <dcterms:modified xsi:type="dcterms:W3CDTF">2023-11-13T15:42:02Z</dcterms:modified>
</cp:coreProperties>
</file>